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Usuario\Desktop\ESTUDIOS PREVIOS\"/>
    </mc:Choice>
  </mc:AlternateContent>
  <xr:revisionPtr revIDLastSave="0" documentId="13_ncr:1_{80E32219-BC34-4481-88A3-1BFDBB1CB641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COMPLENTA 1" sheetId="11" r:id="rId1"/>
    <sheet name="NARANJOS" sheetId="5" r:id="rId2"/>
    <sheet name="PLAN DE PAGO " sheetId="8" r:id="rId3"/>
    <sheet name="Hoja2" sheetId="2" r:id="rId4"/>
  </sheets>
  <externalReferences>
    <externalReference r:id="rId5"/>
  </externalReferences>
  <definedNames>
    <definedName name="_xlnm._FilterDatabase" localSheetId="0" hidden="1">'COMPLENTA 1'!$A$16:$M$17</definedName>
    <definedName name="_xlnm.Print_Area" localSheetId="0">'COMPLENTA 1'!$A$1:$M$28</definedName>
    <definedName name="CEN" localSheetId="0">#REF!</definedName>
    <definedName name="CEN" localSheetId="2">#REF!</definedName>
    <definedName name="CEN">#REF!</definedName>
    <definedName name="REG">[1]SIMULADOR!$E$6</definedName>
    <definedName name="Total_Cursos" localSheetId="0">#REF!</definedName>
    <definedName name="Total_Cursos" localSheetId="2">#REF!</definedName>
    <definedName name="Total_Curs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8" l="1"/>
  <c r="G5" i="8"/>
  <c r="K22" i="8"/>
  <c r="K23" i="8"/>
  <c r="L17" i="5"/>
  <c r="K19" i="5" s="1"/>
  <c r="L18" i="11"/>
  <c r="L19" i="11"/>
  <c r="L17" i="11" l="1"/>
  <c r="K20" i="11" s="1"/>
  <c r="F19" i="8" l="1"/>
  <c r="E18" i="8" l="1"/>
  <c r="E12" i="8"/>
  <c r="E11" i="8"/>
  <c r="E13" i="8"/>
  <c r="E5" i="8"/>
  <c r="E14" i="8"/>
  <c r="E8" i="8"/>
  <c r="E15" i="8"/>
  <c r="E16" i="8"/>
  <c r="E9" i="8"/>
  <c r="E17" i="8"/>
  <c r="E10" i="8"/>
  <c r="E19" i="8" l="1"/>
  <c r="K24" i="8" l="1"/>
  <c r="F23" i="2"/>
  <c r="F16" i="2"/>
  <c r="F8" i="2"/>
  <c r="F24" i="2" s="1"/>
</calcChain>
</file>

<file path=xl/sharedStrings.xml><?xml version="1.0" encoding="utf-8"?>
<sst xmlns="http://schemas.openxmlformats.org/spreadsheetml/2006/main" count="148" uniqueCount="91">
  <si>
    <t> </t>
  </si>
  <si>
    <t>Versión: 01</t>
  </si>
  <si>
    <t>Código:
GFPI-F-139</t>
  </si>
  <si>
    <t>GESTIÓN DE FORMACIÓN PROFESIONAL INTEGRAL</t>
  </si>
  <si>
    <t>ANEXO 2: PLAN DE CONTRATACIÓN DE INSTRUCTORES  -  APOYOS ADMINISTRATIVOS Y OTROS PERFILES RELACIONADOS CON LA FORMACIÓN PROFESIONAL</t>
  </si>
  <si>
    <t>PERIODO : AÑO 2025</t>
  </si>
  <si>
    <t>TOPE GLOBAL PROGRAMADO</t>
  </si>
  <si>
    <t>SALDO</t>
  </si>
  <si>
    <t xml:space="preserve">% UTILIZADO: </t>
  </si>
  <si>
    <t>LUGAR</t>
  </si>
  <si>
    <t>NIVEL</t>
  </si>
  <si>
    <t>NOMBRE DEL PROGRAMA
(TE-TP-TGO)</t>
  </si>
  <si>
    <t>CONTRATO</t>
  </si>
  <si>
    <t>No. CONTRATOS</t>
  </si>
  <si>
    <t>No. DE MESES Y DIAS A CONTRATAR</t>
  </si>
  <si>
    <t xml:space="preserve"> FECHAS PREVISTAS PARA LA CONTRATACIÓN </t>
  </si>
  <si>
    <t>COSTO HONORARIO MES</t>
  </si>
  <si>
    <t>COSTO TOTAL HONORARIOS</t>
  </si>
  <si>
    <t>MESES</t>
  </si>
  <si>
    <t>DIAS</t>
  </si>
  <si>
    <t>Inicio
 (D-M-A)</t>
  </si>
  <si>
    <t>Terminación
(D-M-A)</t>
  </si>
  <si>
    <t>PROFESIONALES</t>
  </si>
  <si>
    <t>TOTALES</t>
  </si>
  <si>
    <t>Meta Cupos</t>
  </si>
  <si>
    <t>TECNOLOGOS REGULAR Presencial</t>
  </si>
  <si>
    <t>TÉCNICO LABORAL Y OTROS</t>
  </si>
  <si>
    <t>TECNICO LABORAL (Articulación con la Educación Media)</t>
  </si>
  <si>
    <t>TECNOLOGOS REGULAR A DISTANCIA</t>
  </si>
  <si>
    <t>TECNOLOGOS CAMPESENA</t>
  </si>
  <si>
    <t>EDUCACIÓN SUPERIOR
(1685</t>
  </si>
  <si>
    <t>TOTAL SUPERIOR</t>
  </si>
  <si>
    <t>TECNICO LABORAL CampeSena</t>
  </si>
  <si>
    <t>OPERARIO REGULAR</t>
  </si>
  <si>
    <t xml:space="preserve">TECNICO LABORAL REGULAR Presencial </t>
  </si>
  <si>
    <t xml:space="preserve">TECNICO LABORAL REGULAR Virtual </t>
  </si>
  <si>
    <t>AUXILIAR CAMPESENA</t>
  </si>
  <si>
    <t>TOTAL FORMACION TECNICA LABORAL Y OTROS</t>
  </si>
  <si>
    <t>AUXILIAR REGULAR</t>
  </si>
  <si>
    <t>COMPLEMENTARIA</t>
  </si>
  <si>
    <t>FORMACION COMPLEMENTARIA - Virtual</t>
  </si>
  <si>
    <t>FORMACION COMPLEMENTARIA - Presencial</t>
  </si>
  <si>
    <t>PROGRAMA DE BILINGUISMO - Virtual</t>
  </si>
  <si>
    <t>PROGRAMA DE BILINGUISMO - Presencial</t>
  </si>
  <si>
    <t>FORMACION COMPLEMENTARIA CAMPESENA</t>
  </si>
  <si>
    <t>FORMACION COMPLEMENTARIA ECONOMIA POPULAR</t>
  </si>
  <si>
    <t>GRAN TOTAL</t>
  </si>
  <si>
    <t xml:space="preserve">ELABORADO POR:  </t>
  </si>
  <si>
    <t>saldo despues</t>
  </si>
  <si>
    <t>Nombre:</t>
  </si>
  <si>
    <t>Teléfono:</t>
  </si>
  <si>
    <t>PRESTACION SERVICIOS</t>
  </si>
  <si>
    <t>PERFIL</t>
  </si>
  <si>
    <t xml:space="preserve">PROGRAMAS ESPECIALES </t>
  </si>
  <si>
    <t>HÉCTOR EDUARDO RUIZ  MONDRAGON</t>
  </si>
  <si>
    <t>Subdirectora (e) del CAM</t>
  </si>
  <si>
    <t>Reviso</t>
  </si>
  <si>
    <t>Coordinadora de Formacion Profesional Integral - CAM</t>
  </si>
  <si>
    <t>CONTRATOS</t>
  </si>
  <si>
    <t>SALARIO</t>
  </si>
  <si>
    <t>TIEMPO</t>
  </si>
  <si>
    <t>TOTAL DEL CONTRATO</t>
  </si>
  <si>
    <t>SALARIO DIA</t>
  </si>
  <si>
    <t>FEBRERO</t>
  </si>
  <si>
    <t>MARZO</t>
  </si>
  <si>
    <t>ABRIL</t>
  </si>
  <si>
    <t>MAYO</t>
  </si>
  <si>
    <t>JUNIO</t>
  </si>
  <si>
    <t>PROGRAMA</t>
  </si>
  <si>
    <t>VALOR</t>
  </si>
  <si>
    <t>JULIO</t>
  </si>
  <si>
    <t>AGOSTO</t>
  </si>
  <si>
    <t>SEPTIEMBRE</t>
  </si>
  <si>
    <t>TOTAL</t>
  </si>
  <si>
    <t>OCTUBRE</t>
  </si>
  <si>
    <t>NOVIEMBRE</t>
  </si>
  <si>
    <t>DICIEMBRE</t>
  </si>
  <si>
    <t>REGULAR</t>
  </si>
  <si>
    <t>REGULAR COMPLEMENTARIA</t>
  </si>
  <si>
    <t>Paola Marcela Perez Cruz</t>
  </si>
  <si>
    <t>COMPLEMENTARIA REGULAR</t>
  </si>
  <si>
    <t>GESTION ADMINISTRATIVA FORTALECIMIENTO EN GESTION ORGANIZACIONAL) //FORTALECIMIENTO ORGANIZACIONAL DE UNIDADES PRODUCTIVAS</t>
  </si>
  <si>
    <t xml:space="preserve">Requisitos académicos: ALTERNATIVA 1. TÍTULO DE TECNÓLOGO EN EL NÚCLEO BÁSICO DE CONOCIMIENTO DE: ADMINISTRACIÓN; O INGENIERÍA INDUSTRIAL Y AFINES.ALTERNATIVA 2. TÍTULO PROFESIONAL UNIVERSITARIO EL NÚCLEO BÁSICO DE CONOCIMIENTO DE: ADMINISTRACIÓN; O INGENIERÍA INDUSTRIAL Y AFINES; O NBC SIN CLASIFICAR. Experiencia Laboral; ALTERNATIVA 1. TREINTA (30) MESES DE EXPERIENCIA RELACIONADA DISTRIBUIDA ASÍ: DIECIOCHO (18) MESES DE EXPERIENCIA RELACIONADA CON EL EJERCICIO DE GESTIÓN ADMINISTRATIVA Y DOCE (12) MESES EN DOCENCIA.ALTERNATIVA 2VEINTICUATRO (24) MESES DE EXPERIENCIA RELACIONADA DISTRIBUIDA ASÍ: DOCE (12) MESES DE EXPERIENCIA RELACIONADA CON EL EJERCICIO DE GESTIÓN ADMINISTRATIVA Y DOCE (12) MESES EN DOCENCIA." </t>
  </si>
  <si>
    <t>ALVARO IOVANNI CATACOLI</t>
  </si>
  <si>
    <t xml:space="preserve"> TERCERA Y CUARTA</t>
  </si>
  <si>
    <t>FAMILIA BILINGUISMO</t>
  </si>
  <si>
    <t>Modalidad virtual: Título de profesional o tecnólogo en cualquier núcleo de conocimiento con nivel de lengua Requisitos académicos: ● Nivel mínimo C1  O C2 de suficiencia en lengua extranjera, acreditado mediante una de las siguientes pruebas internacionales:  ● FCE (First Certificate in English);  ● BEC (Business English Certificate);● CAE (Certificate in Advanced English);  ● CPE (Certificate of Proficiency);  ● IELTS (International English Language Testing System); ● ISE (Integrated Skills in English); ● TOEFL (Paper based and internet based); ● TOEIC (Test of English for International Communication); ● BULATS (Business Language Testing System);</t>
  </si>
  <si>
    <t>Modalidad presencial: Título de profesional o tecnólogo en cualquier núcleo de conocimiento con nivel de lengua Requisitos académicos: ● Nivel mínimo B2 de suficiencia en lengua extranjera, acreditado mediante una de las siguientes pruebas internacionales:  ● FCE (First Certificate in English);  ● BEC (Business English Certificate);● CAE (Certificate in Advanced English);  ● CPE (Certificate of Proficiency);  ● IELTS (International English Language Testing System); ● ISE (Integrated Skills in English); ● TOEFL (Paper based and internet based); ● TOEIC (Test of English for International Communication); ● BULATS (Business Language Testing System);</t>
  </si>
  <si>
    <t>Gestionar procesos propios de la cultura emprendedora y empresarial de acuerdo con el perfil personal y los requerimientos de los contextos productivo y social.</t>
  </si>
  <si>
    <t>4.8 PERFIL DEL INSTRUCTOR
 PROFESIONAL EN CIENCIAS ECONÓMICAS Y/O AFINES, PROFESIONAL EN ADMINISTRACIÓN DE EMPRESAS
 Y/O AFINES. PROFESIONAL EN MERCADEO Y/O AFINES. PROFESIONAL EN INGENIERÍA INDUSTRIAL Y/O
 EXPERIENCIA VEINTICUATRO (24) MESES DE EXPERIENCIA: DE LOS CUALES DIECIOCHO (12) MESES ESTARÁN
 RELACIONADOS CON EL EJERCICIO DE LA PROFESIÓN U OFICIO OBJETO DE LA FORMACIÓN PROFESIONAL Y
 DOCE (12) MESES EN LABORES DE DOCENCIA.</t>
  </si>
  <si>
    <t>REGULAR NARANJOS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</si>
</sst>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[$$-240A]\ * #,##0_-;\-[$$-240A]\ * #,##0_-;_-[$$-240A]\ * &quot;-&quot;_-;_-@_-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0.0000"/>
    <numFmt numFmtId="169" formatCode="_-&quot;$&quot;\ * #,##0_-;\-&quot;$&quot;\ * #,##0_-;_-&quot;$&quot;\ * &quot;-&quot;??_-;_-@_-"/>
    <numFmt numFmtId="170" formatCode="&quot;$&quot;\ #,##0"/>
    <numFmt numFmtId="171" formatCode="[$-C0A]d\-mmm\-yyyy;@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Arial"/>
      <family val="2"/>
    </font>
    <font>
      <sz val="11"/>
      <color rgb="FF333333"/>
      <name val="Calibri"/>
      <family val="2"/>
      <scheme val="minor"/>
    </font>
    <font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Cambria"/>
      <family val="1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3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21" xfId="0" applyFont="1" applyBorder="1"/>
    <xf numFmtId="0" fontId="10" fillId="0" borderId="21" xfId="0" applyFont="1" applyBorder="1"/>
    <xf numFmtId="0" fontId="12" fillId="0" borderId="0" xfId="0" applyFont="1"/>
    <xf numFmtId="0" fontId="10" fillId="0" borderId="23" xfId="0" applyFont="1" applyBorder="1"/>
    <xf numFmtId="0" fontId="2" fillId="0" borderId="26" xfId="0" applyFont="1" applyBorder="1"/>
    <xf numFmtId="0" fontId="0" fillId="0" borderId="21" xfId="0" applyBorder="1"/>
    <xf numFmtId="0" fontId="2" fillId="0" borderId="21" xfId="0" applyFont="1" applyBorder="1"/>
    <xf numFmtId="0" fontId="2" fillId="0" borderId="21" xfId="0" applyFont="1" applyBorder="1" applyAlignment="1">
      <alignment horizontal="left" vertical="center"/>
    </xf>
    <xf numFmtId="0" fontId="28" fillId="0" borderId="0" xfId="0" applyFont="1"/>
    <xf numFmtId="166" fontId="8" fillId="0" borderId="1" xfId="4" applyNumberFormat="1" applyFont="1" applyFill="1" applyBorder="1" applyAlignment="1">
      <alignment horizontal="center" vertical="center" wrapText="1"/>
    </xf>
    <xf numFmtId="166" fontId="8" fillId="0" borderId="1" xfId="4" applyNumberFormat="1" applyFont="1" applyFill="1" applyBorder="1" applyAlignment="1">
      <alignment horizontal="left" vertical="center" wrapText="1"/>
    </xf>
    <xf numFmtId="166" fontId="8" fillId="0" borderId="15" xfId="4" applyNumberFormat="1" applyFont="1" applyFill="1" applyBorder="1" applyAlignment="1">
      <alignment horizontal="left" vertical="center" wrapText="1"/>
    </xf>
    <xf numFmtId="166" fontId="8" fillId="0" borderId="15" xfId="4" applyNumberFormat="1" applyFont="1" applyFill="1" applyBorder="1" applyAlignment="1">
      <alignment horizontal="center" vertical="center" wrapText="1"/>
    </xf>
    <xf numFmtId="3" fontId="8" fillId="0" borderId="1" xfId="3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0" fontId="4" fillId="0" borderId="1" xfId="3" applyBorder="1" applyAlignment="1">
      <alignment vertical="center" wrapText="1"/>
    </xf>
    <xf numFmtId="167" fontId="4" fillId="0" borderId="15" xfId="2" applyNumberFormat="1" applyFont="1" applyBorder="1" applyAlignment="1">
      <alignment horizontal="left" vertical="center" wrapText="1"/>
    </xf>
    <xf numFmtId="9" fontId="8" fillId="0" borderId="15" xfId="3" applyNumberFormat="1" applyFont="1" applyBorder="1" applyAlignment="1">
      <alignment horizontal="center" vertical="center" wrapText="1"/>
    </xf>
    <xf numFmtId="166" fontId="8" fillId="0" borderId="5" xfId="4" applyNumberFormat="1" applyFont="1" applyFill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 wrapText="1"/>
    </xf>
    <xf numFmtId="0" fontId="4" fillId="0" borderId="5" xfId="3" applyBorder="1" applyAlignment="1">
      <alignment horizontal="left" vertical="center" wrapText="1"/>
    </xf>
    <xf numFmtId="168" fontId="4" fillId="0" borderId="15" xfId="3" applyNumberFormat="1" applyBorder="1" applyAlignment="1">
      <alignment horizontal="left" vertical="center" wrapText="1"/>
    </xf>
    <xf numFmtId="1" fontId="8" fillId="0" borderId="5" xfId="4" applyNumberFormat="1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vertical="center"/>
    </xf>
    <xf numFmtId="0" fontId="2" fillId="5" borderId="0" xfId="0" applyFont="1" applyFill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167" fontId="25" fillId="0" borderId="24" xfId="1" applyNumberFormat="1" applyFont="1" applyBorder="1" applyAlignment="1">
      <alignment horizontal="center" vertical="center"/>
    </xf>
    <xf numFmtId="169" fontId="10" fillId="0" borderId="24" xfId="0" applyNumberFormat="1" applyFont="1" applyBorder="1" applyAlignment="1">
      <alignment horizontal="left" vertical="center"/>
    </xf>
    <xf numFmtId="169" fontId="2" fillId="0" borderId="24" xfId="0" applyNumberFormat="1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2" fillId="0" borderId="27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22" xfId="0" applyBorder="1" applyAlignment="1">
      <alignment vertical="center"/>
    </xf>
    <xf numFmtId="0" fontId="4" fillId="0" borderId="29" xfId="0" applyFont="1" applyBorder="1" applyAlignment="1">
      <alignment vertical="center" wrapText="1"/>
    </xf>
    <xf numFmtId="0" fontId="3" fillId="0" borderId="21" xfId="0" applyFont="1" applyBorder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22" xfId="0" applyFont="1" applyBorder="1" applyAlignment="1">
      <alignment vertical="center"/>
    </xf>
    <xf numFmtId="0" fontId="8" fillId="0" borderId="22" xfId="3" applyFont="1" applyBorder="1" applyAlignment="1">
      <alignment horizontal="left" vertical="center" wrapText="1"/>
    </xf>
    <xf numFmtId="166" fontId="8" fillId="0" borderId="22" xfId="4" applyNumberFormat="1" applyFont="1" applyFill="1" applyBorder="1" applyAlignment="1">
      <alignment horizontal="left" vertical="center" wrapText="1"/>
    </xf>
    <xf numFmtId="167" fontId="28" fillId="0" borderId="0" xfId="1" applyNumberFormat="1" applyFont="1" applyBorder="1" applyAlignment="1">
      <alignment vertical="center"/>
    </xf>
    <xf numFmtId="0" fontId="22" fillId="0" borderId="0" xfId="0" applyFont="1" applyAlignment="1">
      <alignment horizontal="left" vertical="center" wrapText="1"/>
    </xf>
    <xf numFmtId="166" fontId="8" fillId="0" borderId="35" xfId="4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 wrapText="1"/>
    </xf>
    <xf numFmtId="0" fontId="23" fillId="0" borderId="37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169" fontId="18" fillId="0" borderId="0" xfId="0" applyNumberFormat="1" applyFont="1" applyAlignment="1">
      <alignment vertical="center"/>
    </xf>
    <xf numFmtId="167" fontId="26" fillId="0" borderId="0" xfId="1" applyNumberFormat="1" applyFont="1" applyBorder="1" applyAlignment="1">
      <alignment horizontal="center" vertical="center"/>
    </xf>
    <xf numFmtId="167" fontId="27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7" fontId="25" fillId="0" borderId="0" xfId="1" applyNumberFormat="1" applyFont="1" applyBorder="1" applyAlignment="1">
      <alignment horizontal="center" vertical="center"/>
    </xf>
    <xf numFmtId="169" fontId="2" fillId="0" borderId="0" xfId="0" applyNumberFormat="1" applyFont="1" applyAlignment="1">
      <alignment horizontal="left" vertical="center"/>
    </xf>
    <xf numFmtId="169" fontId="2" fillId="5" borderId="0" xfId="0" applyNumberFormat="1" applyFont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7" fontId="0" fillId="4" borderId="1" xfId="1" applyNumberFormat="1" applyFont="1" applyFill="1" applyBorder="1" applyAlignment="1">
      <alignment horizontal="center" vertical="center"/>
    </xf>
    <xf numFmtId="167" fontId="0" fillId="0" borderId="1" xfId="1" applyNumberFormat="1" applyFont="1" applyBorder="1" applyAlignment="1">
      <alignment horizontal="center" vertical="center"/>
    </xf>
    <xf numFmtId="167" fontId="0" fillId="0" borderId="0" xfId="1" applyNumberFormat="1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167" fontId="0" fillId="4" borderId="1" xfId="1" applyNumberFormat="1" applyFont="1" applyFill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3" fontId="3" fillId="7" borderId="42" xfId="0" applyNumberFormat="1" applyFont="1" applyFill="1" applyBorder="1" applyAlignment="1">
      <alignment horizontal="center" vertical="center" wrapText="1"/>
    </xf>
    <xf numFmtId="3" fontId="21" fillId="0" borderId="42" xfId="0" applyNumberFormat="1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43" fontId="28" fillId="0" borderId="0" xfId="1" applyFont="1" applyBorder="1" applyAlignment="1">
      <alignment vertical="center"/>
    </xf>
    <xf numFmtId="167" fontId="0" fillId="0" borderId="40" xfId="1" applyNumberFormat="1" applyFont="1" applyBorder="1" applyAlignment="1">
      <alignment wrapText="1"/>
    </xf>
    <xf numFmtId="164" fontId="11" fillId="5" borderId="1" xfId="0" applyNumberFormat="1" applyFont="1" applyFill="1" applyBorder="1" applyAlignment="1">
      <alignment vertical="center"/>
    </xf>
    <xf numFmtId="0" fontId="1" fillId="0" borderId="38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4" fillId="0" borderId="1" xfId="3" applyBorder="1" applyAlignment="1">
      <alignment horizontal="left" vertical="center" wrapText="1"/>
    </xf>
    <xf numFmtId="166" fontId="8" fillId="0" borderId="2" xfId="4" applyNumberFormat="1" applyFont="1" applyFill="1" applyBorder="1" applyAlignment="1">
      <alignment horizontal="left" vertical="center" wrapText="1"/>
    </xf>
    <xf numFmtId="0" fontId="4" fillId="0" borderId="15" xfId="3" applyBorder="1" applyAlignment="1">
      <alignment horizontal="left" vertical="center" wrapText="1"/>
    </xf>
    <xf numFmtId="0" fontId="3" fillId="0" borderId="44" xfId="0" applyFont="1" applyBorder="1"/>
    <xf numFmtId="0" fontId="8" fillId="0" borderId="18" xfId="0" applyFont="1" applyBorder="1" applyAlignment="1">
      <alignment vertical="center"/>
    </xf>
    <xf numFmtId="0" fontId="18" fillId="0" borderId="1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171" fontId="19" fillId="0" borderId="4" xfId="0" applyNumberFormat="1" applyFont="1" applyBorder="1" applyAlignment="1">
      <alignment horizontal="center" vertical="center" wrapText="1"/>
    </xf>
    <xf numFmtId="3" fontId="19" fillId="0" borderId="1" xfId="3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22" xfId="0" applyFont="1" applyBorder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43" xfId="0" applyFont="1" applyBorder="1" applyAlignment="1">
      <alignment horizontal="center" vertical="center"/>
    </xf>
    <xf numFmtId="43" fontId="13" fillId="5" borderId="2" xfId="1" applyFont="1" applyFill="1" applyBorder="1" applyAlignment="1">
      <alignment horizontal="center" vertical="center" wrapText="1"/>
    </xf>
    <xf numFmtId="43" fontId="13" fillId="5" borderId="3" xfId="1" applyFont="1" applyFill="1" applyBorder="1" applyAlignment="1">
      <alignment horizontal="center" vertical="center" wrapText="1"/>
    </xf>
    <xf numFmtId="43" fontId="13" fillId="5" borderId="9" xfId="1" applyFont="1" applyFill="1" applyBorder="1" applyAlignment="1">
      <alignment horizontal="center" vertical="center" wrapText="1"/>
    </xf>
    <xf numFmtId="43" fontId="17" fillId="5" borderId="2" xfId="1" applyFont="1" applyFill="1" applyBorder="1" applyAlignment="1">
      <alignment horizontal="center" vertical="center" wrapText="1"/>
    </xf>
    <xf numFmtId="43" fontId="17" fillId="5" borderId="9" xfId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166" fontId="8" fillId="0" borderId="3" xfId="4" applyNumberFormat="1" applyFont="1" applyFill="1" applyBorder="1" applyAlignment="1">
      <alignment horizontal="left" vertical="center" wrapText="1"/>
    </xf>
    <xf numFmtId="166" fontId="8" fillId="0" borderId="33" xfId="4" applyNumberFormat="1" applyFont="1" applyFill="1" applyBorder="1" applyAlignment="1">
      <alignment horizontal="left" vertical="center" wrapText="1"/>
    </xf>
    <xf numFmtId="3" fontId="4" fillId="0" borderId="2" xfId="3" applyNumberFormat="1" applyBorder="1" applyAlignment="1">
      <alignment horizontal="center" vertical="center"/>
    </xf>
    <xf numFmtId="3" fontId="4" fillId="0" borderId="9" xfId="3" applyNumberFormat="1" applyBorder="1" applyAlignment="1">
      <alignment horizontal="center" vertical="center"/>
    </xf>
    <xf numFmtId="170" fontId="8" fillId="0" borderId="2" xfId="4" applyNumberFormat="1" applyFont="1" applyFill="1" applyBorder="1" applyAlignment="1">
      <alignment horizontal="center" vertical="center" wrapText="1"/>
    </xf>
    <xf numFmtId="170" fontId="8" fillId="0" borderId="9" xfId="4" applyNumberFormat="1" applyFont="1" applyFill="1" applyBorder="1" applyAlignment="1">
      <alignment horizontal="left" vertical="center" wrapText="1"/>
    </xf>
    <xf numFmtId="166" fontId="8" fillId="0" borderId="6" xfId="4" applyNumberFormat="1" applyFont="1" applyBorder="1" applyAlignment="1">
      <alignment horizontal="left" vertical="center" wrapText="1"/>
    </xf>
    <xf numFmtId="166" fontId="8" fillId="0" borderId="31" xfId="4" applyNumberFormat="1" applyFont="1" applyBorder="1" applyAlignment="1">
      <alignment horizontal="left" vertical="center" wrapText="1"/>
    </xf>
    <xf numFmtId="166" fontId="8" fillId="0" borderId="18" xfId="4" applyNumberFormat="1" applyFont="1" applyBorder="1" applyAlignment="1">
      <alignment horizontal="left" vertical="center" wrapText="1"/>
    </xf>
    <xf numFmtId="166" fontId="8" fillId="0" borderId="30" xfId="4" applyNumberFormat="1" applyFont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8" fillId="0" borderId="9" xfId="3" applyFont="1" applyBorder="1" applyAlignment="1">
      <alignment horizontal="left" vertical="center" wrapText="1"/>
    </xf>
    <xf numFmtId="0" fontId="4" fillId="0" borderId="2" xfId="3" applyBorder="1" applyAlignment="1">
      <alignment horizontal="center" vertical="center" wrapText="1"/>
    </xf>
    <xf numFmtId="0" fontId="4" fillId="0" borderId="9" xfId="3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8" fillId="0" borderId="4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3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8" fillId="0" borderId="9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4" fillId="0" borderId="2" xfId="3" applyBorder="1" applyAlignment="1">
      <alignment horizontal="center" vertical="center" wrapText="1"/>
    </xf>
    <xf numFmtId="0" fontId="4" fillId="0" borderId="9" xfId="3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8" fillId="0" borderId="4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31" xfId="3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4" fillId="0" borderId="1" xfId="3" applyBorder="1" applyAlignment="1">
      <alignment horizontal="left" vertical="center" wrapText="1"/>
    </xf>
    <xf numFmtId="166" fontId="8" fillId="0" borderId="2" xfId="4" applyNumberFormat="1" applyFont="1" applyFill="1" applyBorder="1" applyAlignment="1">
      <alignment horizontal="left" vertical="center" wrapText="1"/>
    </xf>
    <xf numFmtId="166" fontId="8" fillId="0" borderId="3" xfId="4" applyNumberFormat="1" applyFont="1" applyFill="1" applyBorder="1" applyAlignment="1">
      <alignment horizontal="left" vertical="center" wrapText="1"/>
    </xf>
    <xf numFmtId="166" fontId="8" fillId="0" borderId="33" xfId="4" applyNumberFormat="1" applyFont="1" applyFill="1" applyBorder="1" applyAlignment="1">
      <alignment horizontal="left" vertical="center" wrapText="1"/>
    </xf>
    <xf numFmtId="3" fontId="4" fillId="0" borderId="2" xfId="3" applyNumberFormat="1" applyBorder="1" applyAlignment="1">
      <alignment horizontal="center" vertical="center"/>
    </xf>
    <xf numFmtId="3" fontId="4" fillId="0" borderId="9" xfId="3" applyNumberFormat="1" applyBorder="1" applyAlignment="1">
      <alignment horizontal="center" vertical="center"/>
    </xf>
    <xf numFmtId="170" fontId="8" fillId="0" borderId="2" xfId="4" applyNumberFormat="1" applyFont="1" applyFill="1" applyBorder="1" applyAlignment="1">
      <alignment horizontal="center" vertical="center" wrapText="1"/>
    </xf>
    <xf numFmtId="170" fontId="8" fillId="0" borderId="9" xfId="4" applyNumberFormat="1" applyFont="1" applyFill="1" applyBorder="1" applyAlignment="1">
      <alignment horizontal="left" vertical="center" wrapText="1"/>
    </xf>
    <xf numFmtId="166" fontId="8" fillId="0" borderId="6" xfId="4" applyNumberFormat="1" applyFont="1" applyBorder="1" applyAlignment="1">
      <alignment horizontal="left" vertical="center" wrapText="1"/>
    </xf>
    <xf numFmtId="166" fontId="8" fillId="0" borderId="31" xfId="4" applyNumberFormat="1" applyFont="1" applyBorder="1" applyAlignment="1">
      <alignment horizontal="left" vertical="center" wrapText="1"/>
    </xf>
    <xf numFmtId="166" fontId="8" fillId="0" borderId="18" xfId="4" applyNumberFormat="1" applyFont="1" applyBorder="1" applyAlignment="1">
      <alignment horizontal="left" vertical="center" wrapText="1"/>
    </xf>
    <xf numFmtId="166" fontId="8" fillId="0" borderId="30" xfId="4" applyNumberFormat="1" applyFont="1" applyBorder="1" applyAlignment="1">
      <alignment horizontal="left" vertical="center" wrapText="1"/>
    </xf>
    <xf numFmtId="0" fontId="4" fillId="0" borderId="15" xfId="3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22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43" xfId="0" applyFont="1" applyBorder="1" applyAlignment="1">
      <alignment horizontal="center" vertical="center"/>
    </xf>
    <xf numFmtId="43" fontId="13" fillId="5" borderId="2" xfId="1" applyFont="1" applyFill="1" applyBorder="1" applyAlignment="1">
      <alignment horizontal="center" vertical="center" wrapText="1"/>
    </xf>
    <xf numFmtId="43" fontId="13" fillId="5" borderId="3" xfId="1" applyFont="1" applyFill="1" applyBorder="1" applyAlignment="1">
      <alignment horizontal="center" vertical="center" wrapText="1"/>
    </xf>
    <xf numFmtId="43" fontId="13" fillId="5" borderId="9" xfId="1" applyFont="1" applyFill="1" applyBorder="1" applyAlignment="1">
      <alignment horizontal="center" vertical="center" wrapText="1"/>
    </xf>
    <xf numFmtId="43" fontId="17" fillId="5" borderId="2" xfId="1" applyFont="1" applyFill="1" applyBorder="1" applyAlignment="1">
      <alignment horizontal="center" vertical="center" wrapText="1"/>
    </xf>
    <xf numFmtId="43" fontId="17" fillId="5" borderId="9" xfId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39" xfId="0" applyFont="1" applyBorder="1" applyAlignment="1">
      <alignment horizontal="center" vertical="center"/>
    </xf>
    <xf numFmtId="3" fontId="0" fillId="0" borderId="40" xfId="0" applyNumberFormat="1" applyBorder="1" applyAlignment="1">
      <alignment horizontal="center" wrapText="1"/>
    </xf>
    <xf numFmtId="3" fontId="0" fillId="0" borderId="39" xfId="0" applyNumberFormat="1" applyBorder="1" applyAlignment="1">
      <alignment horizont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5">
    <cellStyle name="Millares" xfId="1" builtinId="3"/>
    <cellStyle name="Millares 10" xfId="4" xr:uid="{00000000-0005-0000-0000-000001000000}"/>
    <cellStyle name="Normal" xfId="0" builtinId="0"/>
    <cellStyle name="Normal 14" xfId="3" xr:uid="{00000000-0005-0000-0000-000003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428625</xdr:colOff>
      <xdr:row>0</xdr:row>
      <xdr:rowOff>0</xdr:rowOff>
    </xdr:from>
    <xdr:ext cx="636024" cy="522339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1775" y="0"/>
          <a:ext cx="636024" cy="522339"/>
        </a:xfrm>
        <a:prstGeom prst="rect">
          <a:avLst/>
        </a:prstGeom>
      </xdr:spPr>
    </xdr:pic>
    <xdr:clientData/>
  </xdr:oneCellAnchor>
  <xdr:twoCellAnchor editAs="oneCell">
    <xdr:from>
      <xdr:col>1</xdr:col>
      <xdr:colOff>61452</xdr:colOff>
      <xdr:row>23</xdr:row>
      <xdr:rowOff>138266</xdr:rowOff>
    </xdr:from>
    <xdr:to>
      <xdr:col>2</xdr:col>
      <xdr:colOff>212544</xdr:colOff>
      <xdr:row>25</xdr:row>
      <xdr:rowOff>190611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C3CD974-DBFE-4B95-BADF-5C531CF0B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5639435"/>
          <a:ext cx="1180407" cy="4364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428625</xdr:colOff>
      <xdr:row>0</xdr:row>
      <xdr:rowOff>0</xdr:rowOff>
    </xdr:from>
    <xdr:ext cx="636024" cy="522339"/>
    <xdr:pic>
      <xdr:nvPicPr>
        <xdr:cNvPr id="2" name="Imagen 1">
          <a:extLst>
            <a:ext uri="{FF2B5EF4-FFF2-40B4-BE49-F238E27FC236}">
              <a16:creationId xmlns:a16="http://schemas.microsoft.com/office/drawing/2014/main" id="{1A5A83E6-1683-484E-B696-99825B4D0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1775" y="0"/>
          <a:ext cx="636024" cy="522339"/>
        </a:xfrm>
        <a:prstGeom prst="rect">
          <a:avLst/>
        </a:prstGeom>
      </xdr:spPr>
    </xdr:pic>
    <xdr:clientData/>
  </xdr:oneCellAnchor>
  <xdr:twoCellAnchor editAs="oneCell">
    <xdr:from>
      <xdr:col>1</xdr:col>
      <xdr:colOff>61452</xdr:colOff>
      <xdr:row>22</xdr:row>
      <xdr:rowOff>138266</xdr:rowOff>
    </xdr:from>
    <xdr:to>
      <xdr:col>2</xdr:col>
      <xdr:colOff>479244</xdr:colOff>
      <xdr:row>25</xdr:row>
      <xdr:rowOff>9636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006B24-F53A-4297-8DC1-4B528F96E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027" y="15654491"/>
          <a:ext cx="1179792" cy="442870"/>
        </a:xfrm>
        <a:prstGeom prst="rect">
          <a:avLst/>
        </a:prstGeom>
      </xdr:spPr>
    </xdr:pic>
    <xdr:clientData/>
  </xdr:twoCellAnchor>
  <xdr:oneCellAnchor>
    <xdr:from>
      <xdr:col>5</xdr:col>
      <xdr:colOff>428625</xdr:colOff>
      <xdr:row>0</xdr:row>
      <xdr:rowOff>0</xdr:rowOff>
    </xdr:from>
    <xdr:ext cx="636024" cy="522339"/>
    <xdr:pic>
      <xdr:nvPicPr>
        <xdr:cNvPr id="4" name="Imagen 3">
          <a:extLst>
            <a:ext uri="{FF2B5EF4-FFF2-40B4-BE49-F238E27FC236}">
              <a16:creationId xmlns:a16="http://schemas.microsoft.com/office/drawing/2014/main" id="{5EE532EA-02A8-4B23-A529-8D0AD4A4E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1775" y="0"/>
          <a:ext cx="636024" cy="522339"/>
        </a:xfrm>
        <a:prstGeom prst="rect">
          <a:avLst/>
        </a:prstGeom>
      </xdr:spPr>
    </xdr:pic>
    <xdr:clientData/>
  </xdr:oneCellAnchor>
  <xdr:twoCellAnchor editAs="oneCell">
    <xdr:from>
      <xdr:col>1</xdr:col>
      <xdr:colOff>61452</xdr:colOff>
      <xdr:row>22</xdr:row>
      <xdr:rowOff>138266</xdr:rowOff>
    </xdr:from>
    <xdr:to>
      <xdr:col>2</xdr:col>
      <xdr:colOff>479244</xdr:colOff>
      <xdr:row>24</xdr:row>
      <xdr:rowOff>190611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C4572F6-175F-45A0-817D-D46643125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027" y="15654491"/>
          <a:ext cx="1179792" cy="442870"/>
        </a:xfrm>
        <a:prstGeom prst="rect">
          <a:avLst/>
        </a:prstGeom>
      </xdr:spPr>
    </xdr:pic>
    <xdr:clientData/>
  </xdr:twoCellAnchor>
  <xdr:oneCellAnchor>
    <xdr:from>
      <xdr:col>5</xdr:col>
      <xdr:colOff>428625</xdr:colOff>
      <xdr:row>0</xdr:row>
      <xdr:rowOff>0</xdr:rowOff>
    </xdr:from>
    <xdr:ext cx="636024" cy="522339"/>
    <xdr:pic>
      <xdr:nvPicPr>
        <xdr:cNvPr id="6" name="Imagen 5">
          <a:extLst>
            <a:ext uri="{FF2B5EF4-FFF2-40B4-BE49-F238E27FC236}">
              <a16:creationId xmlns:a16="http://schemas.microsoft.com/office/drawing/2014/main" id="{653303D5-2E14-4E7E-972A-4BFAAF3E2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8625" y="0"/>
          <a:ext cx="636024" cy="522339"/>
        </a:xfrm>
        <a:prstGeom prst="rect">
          <a:avLst/>
        </a:prstGeom>
      </xdr:spPr>
    </xdr:pic>
    <xdr:clientData/>
  </xdr:oneCellAnchor>
  <xdr:oneCellAnchor>
    <xdr:from>
      <xdr:col>1</xdr:col>
      <xdr:colOff>61452</xdr:colOff>
      <xdr:row>22</xdr:row>
      <xdr:rowOff>138266</xdr:rowOff>
    </xdr:from>
    <xdr:ext cx="1179792" cy="461920"/>
    <xdr:pic>
      <xdr:nvPicPr>
        <xdr:cNvPr id="7" name="Imagen 6">
          <a:extLst>
            <a:ext uri="{FF2B5EF4-FFF2-40B4-BE49-F238E27FC236}">
              <a16:creationId xmlns:a16="http://schemas.microsoft.com/office/drawing/2014/main" id="{D4B8F825-A7D5-47E3-ACB0-9A4000AAA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452" y="8215466"/>
          <a:ext cx="1179792" cy="461920"/>
        </a:xfrm>
        <a:prstGeom prst="rect">
          <a:avLst/>
        </a:prstGeom>
      </xdr:spPr>
    </xdr:pic>
    <xdr:clientData/>
  </xdr:oneCellAnchor>
  <xdr:oneCellAnchor>
    <xdr:from>
      <xdr:col>5</xdr:col>
      <xdr:colOff>428625</xdr:colOff>
      <xdr:row>0</xdr:row>
      <xdr:rowOff>0</xdr:rowOff>
    </xdr:from>
    <xdr:ext cx="636024" cy="522339"/>
    <xdr:pic>
      <xdr:nvPicPr>
        <xdr:cNvPr id="8" name="Imagen 7">
          <a:extLst>
            <a:ext uri="{FF2B5EF4-FFF2-40B4-BE49-F238E27FC236}">
              <a16:creationId xmlns:a16="http://schemas.microsoft.com/office/drawing/2014/main" id="{70E7DCAF-A186-4E1E-B651-DAAC7CD79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38625" y="0"/>
          <a:ext cx="636024" cy="522339"/>
        </a:xfrm>
        <a:prstGeom prst="rect">
          <a:avLst/>
        </a:prstGeom>
      </xdr:spPr>
    </xdr:pic>
    <xdr:clientData/>
  </xdr:oneCellAnchor>
  <xdr:oneCellAnchor>
    <xdr:from>
      <xdr:col>1</xdr:col>
      <xdr:colOff>61452</xdr:colOff>
      <xdr:row>22</xdr:row>
      <xdr:rowOff>138266</xdr:rowOff>
    </xdr:from>
    <xdr:ext cx="1179792" cy="442870"/>
    <xdr:pic>
      <xdr:nvPicPr>
        <xdr:cNvPr id="9" name="Imagen 8">
          <a:extLst>
            <a:ext uri="{FF2B5EF4-FFF2-40B4-BE49-F238E27FC236}">
              <a16:creationId xmlns:a16="http://schemas.microsoft.com/office/drawing/2014/main" id="{8A02D4CB-3C16-4FBE-B613-444965B76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3452" y="8215466"/>
          <a:ext cx="1179792" cy="44287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na4-my.sharepoint.com/personal/arpena_sena_edu_co/Documents/PLANEACION%202023/INSTRUCTORES/contratacion/Simulador%20oferta%20formativa%202023%20-%20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3"/>
      <sheetName val="Hoja1"/>
      <sheetName val="CURSOS POR LINEA"/>
      <sheetName val="Datos"/>
      <sheetName val="Cambios Catalogo"/>
      <sheetName val="Catalogo 2023"/>
      <sheetName val="SIMULADOR"/>
      <sheetName val="Proy 1"/>
      <sheetName val="Proy 2"/>
      <sheetName val="Proy 3"/>
      <sheetName val="Proy 4"/>
      <sheetName val="Proy 5"/>
      <sheetName val="Proy 6"/>
      <sheetName val="Proy 7"/>
      <sheetName val="Proy 8"/>
      <sheetName val="Proy 9"/>
      <sheetName val="Proy 10"/>
      <sheetName val="Proy 11"/>
      <sheetName val="Proy 12"/>
      <sheetName val="Proy 13"/>
      <sheetName val="Proy 14"/>
      <sheetName val="Proy 15"/>
      <sheetName val="Proy 16"/>
      <sheetName val="Proy 17"/>
      <sheetName val="Proy 18"/>
      <sheetName val="Proy 19"/>
      <sheetName val="Proy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AH29"/>
  <sheetViews>
    <sheetView showGridLines="0" topLeftCell="A8" zoomScale="62" zoomScaleNormal="66" workbookViewId="0">
      <selection activeCell="I19" sqref="I19"/>
    </sheetView>
  </sheetViews>
  <sheetFormatPr baseColWidth="10" defaultColWidth="10.28515625" defaultRowHeight="13.5" customHeight="1" x14ac:dyDescent="0.25"/>
  <cols>
    <col min="1" max="1" width="6.140625" customWidth="1"/>
    <col min="2" max="2" width="15.42578125" style="11" customWidth="1"/>
    <col min="3" max="3" width="17" style="11" customWidth="1"/>
    <col min="4" max="4" width="32.28515625" style="11" customWidth="1"/>
    <col min="5" max="5" width="11.85546875" style="11" customWidth="1"/>
    <col min="6" max="6" width="10.7109375" style="11" customWidth="1"/>
    <col min="7" max="8" width="11.85546875" style="11" customWidth="1"/>
    <col min="9" max="10" width="16.5703125" style="11" customWidth="1"/>
    <col min="11" max="11" width="16.42578125" style="11" customWidth="1"/>
    <col min="12" max="12" width="17.42578125" style="11" customWidth="1"/>
    <col min="13" max="13" width="59.85546875" style="11" customWidth="1"/>
    <col min="15" max="15" width="21.85546875" customWidth="1"/>
  </cols>
  <sheetData>
    <row r="1" spans="1:13" ht="13.5" customHeight="1" x14ac:dyDescent="0.25">
      <c r="A1" s="18"/>
      <c r="B1" s="47" t="s">
        <v>0</v>
      </c>
      <c r="C1" s="48"/>
      <c r="D1" s="48"/>
      <c r="E1" s="48"/>
      <c r="F1" s="49"/>
      <c r="G1" s="48"/>
      <c r="H1" s="48"/>
      <c r="I1" s="48"/>
      <c r="J1" s="48"/>
      <c r="K1" s="48"/>
      <c r="L1" s="48"/>
      <c r="M1" s="50" t="s">
        <v>1</v>
      </c>
    </row>
    <row r="2" spans="1:13" ht="13.5" customHeight="1" x14ac:dyDescent="0.25">
      <c r="A2" s="19"/>
      <c r="B2" s="51"/>
      <c r="F2" s="2"/>
      <c r="M2" s="52"/>
    </row>
    <row r="3" spans="1:13" ht="30.75" customHeight="1" x14ac:dyDescent="0.25">
      <c r="A3" s="20"/>
      <c r="F3" s="2"/>
      <c r="M3" s="53" t="s">
        <v>2</v>
      </c>
    </row>
    <row r="4" spans="1:13" ht="13.5" customHeight="1" x14ac:dyDescent="0.25">
      <c r="A4" s="175" t="s">
        <v>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7"/>
    </row>
    <row r="5" spans="1:13" ht="13.5" customHeight="1" x14ac:dyDescent="0.25">
      <c r="A5" s="175" t="s">
        <v>4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7"/>
    </row>
    <row r="6" spans="1:13" s="22" customFormat="1" ht="15.75" customHeight="1" x14ac:dyDescent="0.2">
      <c r="A6" s="107"/>
      <c r="B6" s="108" t="s">
        <v>0</v>
      </c>
      <c r="C6" s="55"/>
      <c r="D6" s="55"/>
      <c r="E6" s="55"/>
      <c r="F6" s="56"/>
      <c r="G6" s="55"/>
      <c r="H6" s="55"/>
      <c r="I6" s="55"/>
      <c r="J6" s="55"/>
      <c r="K6" s="55"/>
      <c r="L6" s="55"/>
      <c r="M6" s="57" t="s">
        <v>0</v>
      </c>
    </row>
    <row r="7" spans="1:13" s="22" customFormat="1" ht="13.5" customHeight="1" x14ac:dyDescent="0.2">
      <c r="A7" s="178" t="s">
        <v>84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80"/>
    </row>
    <row r="8" spans="1:13" s="22" customFormat="1" ht="14.25" customHeight="1" x14ac:dyDescent="0.2">
      <c r="A8" s="54"/>
      <c r="B8" s="169" t="s">
        <v>5</v>
      </c>
      <c r="C8" s="170"/>
      <c r="D8" s="170"/>
      <c r="E8" s="170"/>
      <c r="F8" s="170"/>
      <c r="G8" s="170"/>
      <c r="H8" s="170"/>
      <c r="I8" s="170"/>
      <c r="J8" s="170"/>
      <c r="K8" s="171"/>
      <c r="L8" s="103"/>
      <c r="M8" s="58"/>
    </row>
    <row r="9" spans="1:13" s="22" customFormat="1" ht="13.5" customHeight="1" x14ac:dyDescent="0.2">
      <c r="A9" s="54"/>
      <c r="B9" s="172" t="s">
        <v>6</v>
      </c>
      <c r="C9" s="172"/>
      <c r="D9" s="172"/>
      <c r="E9" s="173" t="s">
        <v>58</v>
      </c>
      <c r="F9" s="174"/>
      <c r="G9" s="23">
        <v>1</v>
      </c>
      <c r="H9" s="23"/>
      <c r="I9" s="24"/>
      <c r="J9" s="24"/>
      <c r="K9" s="25"/>
      <c r="L9" s="26"/>
      <c r="M9" s="59"/>
    </row>
    <row r="10" spans="1:13" s="22" customFormat="1" ht="13.5" customHeight="1" x14ac:dyDescent="0.2">
      <c r="A10" s="54"/>
      <c r="B10" s="185"/>
      <c r="C10" s="185"/>
      <c r="D10" s="185"/>
      <c r="E10" s="104"/>
      <c r="F10" s="27"/>
      <c r="G10" s="23"/>
      <c r="H10" s="23"/>
      <c r="I10" s="104"/>
      <c r="J10" s="105"/>
      <c r="K10" s="186" t="s">
        <v>47</v>
      </c>
      <c r="L10" s="187"/>
      <c r="M10" s="188"/>
    </row>
    <row r="11" spans="1:13" s="22" customFormat="1" ht="13.5" customHeight="1" x14ac:dyDescent="0.2">
      <c r="A11" s="54"/>
      <c r="B11" s="28" t="s">
        <v>7</v>
      </c>
      <c r="C11" s="29"/>
      <c r="D11" s="98"/>
      <c r="E11" s="60"/>
      <c r="F11" s="189" t="s">
        <v>48</v>
      </c>
      <c r="G11" s="190"/>
      <c r="H11" s="191"/>
      <c r="I11" s="192"/>
      <c r="J11" s="105"/>
      <c r="K11" s="24" t="s">
        <v>49</v>
      </c>
      <c r="L11" s="193" t="s">
        <v>83</v>
      </c>
      <c r="M11" s="194"/>
    </row>
    <row r="12" spans="1:13" s="22" customFormat="1" ht="13.5" customHeight="1" x14ac:dyDescent="0.2">
      <c r="A12" s="54"/>
      <c r="B12" s="172" t="s">
        <v>8</v>
      </c>
      <c r="C12" s="185"/>
      <c r="D12" s="197"/>
      <c r="E12" s="30"/>
      <c r="F12" s="31"/>
      <c r="G12" s="26"/>
      <c r="H12" s="26"/>
      <c r="I12" s="25"/>
      <c r="J12" s="32"/>
      <c r="K12" s="61"/>
      <c r="L12" s="195"/>
      <c r="M12" s="196"/>
    </row>
    <row r="13" spans="1:13" s="22" customFormat="1" ht="13.5" customHeight="1" x14ac:dyDescent="0.2">
      <c r="A13" s="54"/>
      <c r="B13" s="33"/>
      <c r="C13" s="34"/>
      <c r="D13" s="106"/>
      <c r="E13" s="35"/>
      <c r="F13" s="31"/>
      <c r="G13" s="26"/>
      <c r="H13" s="26"/>
      <c r="I13" s="25"/>
      <c r="J13" s="32"/>
      <c r="K13" s="25" t="s">
        <v>50</v>
      </c>
      <c r="L13" s="36">
        <v>3112755226</v>
      </c>
      <c r="M13" s="62"/>
    </row>
    <row r="14" spans="1:13" ht="10.5" customHeight="1" x14ac:dyDescent="0.25">
      <c r="A14" s="21"/>
      <c r="B14" s="221" t="s">
        <v>9</v>
      </c>
      <c r="C14" s="224" t="s">
        <v>10</v>
      </c>
      <c r="D14" s="224" t="s">
        <v>11</v>
      </c>
      <c r="E14" s="225" t="s">
        <v>12</v>
      </c>
      <c r="F14" s="225" t="s">
        <v>13</v>
      </c>
      <c r="G14" s="181" t="s">
        <v>14</v>
      </c>
      <c r="H14" s="182"/>
      <c r="I14" s="182" t="s">
        <v>15</v>
      </c>
      <c r="J14" s="203"/>
      <c r="K14" s="206" t="s">
        <v>16</v>
      </c>
      <c r="L14" s="206" t="s">
        <v>17</v>
      </c>
      <c r="M14" s="208" t="s">
        <v>52</v>
      </c>
    </row>
    <row r="15" spans="1:13" ht="10.5" customHeight="1" x14ac:dyDescent="0.25">
      <c r="A15" s="21"/>
      <c r="B15" s="222"/>
      <c r="C15" s="225"/>
      <c r="D15" s="225"/>
      <c r="E15" s="225"/>
      <c r="F15" s="225"/>
      <c r="G15" s="183"/>
      <c r="H15" s="184"/>
      <c r="I15" s="204"/>
      <c r="J15" s="205"/>
      <c r="K15" s="207"/>
      <c r="L15" s="207"/>
      <c r="M15" s="209"/>
    </row>
    <row r="16" spans="1:13" ht="20.25" customHeight="1" x14ac:dyDescent="0.25">
      <c r="A16" s="21"/>
      <c r="B16" s="223"/>
      <c r="C16" s="207"/>
      <c r="D16" s="207"/>
      <c r="E16" s="207"/>
      <c r="F16" s="207"/>
      <c r="G16" s="4" t="s">
        <v>18</v>
      </c>
      <c r="H16" s="4" t="s">
        <v>19</v>
      </c>
      <c r="I16" s="102" t="s">
        <v>20</v>
      </c>
      <c r="J16" s="102" t="s">
        <v>21</v>
      </c>
      <c r="K16" s="211" t="s">
        <v>22</v>
      </c>
      <c r="L16" s="212"/>
      <c r="M16" s="210"/>
    </row>
    <row r="17" spans="1:34" s="11" customFormat="1" ht="264.75" customHeight="1" x14ac:dyDescent="0.25">
      <c r="A17" s="21"/>
      <c r="B17" s="109" t="s">
        <v>53</v>
      </c>
      <c r="C17" s="110" t="s">
        <v>80</v>
      </c>
      <c r="D17" s="110" t="s">
        <v>81</v>
      </c>
      <c r="E17" s="111" t="s">
        <v>51</v>
      </c>
      <c r="F17" s="112">
        <v>1</v>
      </c>
      <c r="G17" s="110">
        <v>5</v>
      </c>
      <c r="H17" s="110">
        <v>1</v>
      </c>
      <c r="I17" s="113">
        <v>45852</v>
      </c>
      <c r="J17" s="113">
        <v>46014</v>
      </c>
      <c r="K17" s="100">
        <v>4599511</v>
      </c>
      <c r="L17" s="114">
        <f t="shared" ref="L17" si="0">+((K17*G17)+(K17/30*H17))*F17</f>
        <v>23150872.033333335</v>
      </c>
      <c r="M17" s="115" t="s">
        <v>82</v>
      </c>
    </row>
    <row r="18" spans="1:34" s="11" customFormat="1" ht="193.5" customHeight="1" x14ac:dyDescent="0.25">
      <c r="A18" s="21"/>
      <c r="B18" s="109" t="s">
        <v>53</v>
      </c>
      <c r="C18" s="110" t="s">
        <v>80</v>
      </c>
      <c r="D18" s="110" t="s">
        <v>85</v>
      </c>
      <c r="E18" s="111" t="s">
        <v>51</v>
      </c>
      <c r="F18" s="112">
        <v>1</v>
      </c>
      <c r="G18" s="110">
        <v>5</v>
      </c>
      <c r="H18" s="110">
        <v>1</v>
      </c>
      <c r="I18" s="113">
        <v>45852</v>
      </c>
      <c r="J18" s="113">
        <v>46014</v>
      </c>
      <c r="K18" s="100">
        <v>4599511</v>
      </c>
      <c r="L18" s="114">
        <f t="shared" ref="L18" si="1">+((K18*G18)+(K18/30*H18))*F18</f>
        <v>23150872.033333335</v>
      </c>
      <c r="M18" s="115" t="s">
        <v>86</v>
      </c>
    </row>
    <row r="19" spans="1:34" s="11" customFormat="1" ht="184.5" customHeight="1" x14ac:dyDescent="0.25">
      <c r="A19" s="21"/>
      <c r="B19" s="109" t="s">
        <v>53</v>
      </c>
      <c r="C19" s="110" t="s">
        <v>80</v>
      </c>
      <c r="D19" s="110" t="s">
        <v>85</v>
      </c>
      <c r="E19" s="111" t="s">
        <v>51</v>
      </c>
      <c r="F19" s="112">
        <v>1</v>
      </c>
      <c r="G19" s="110">
        <v>5</v>
      </c>
      <c r="H19" s="110">
        <v>1</v>
      </c>
      <c r="I19" s="113">
        <v>45852</v>
      </c>
      <c r="J19" s="113">
        <v>46014</v>
      </c>
      <c r="K19" s="100">
        <v>4599511</v>
      </c>
      <c r="L19" s="114">
        <f t="shared" ref="L19" si="2">+((K19*G19)+(K19/30*H19))*F19</f>
        <v>23150872.033333335</v>
      </c>
      <c r="M19" s="115" t="s">
        <v>87</v>
      </c>
    </row>
    <row r="20" spans="1:34" ht="27.75" customHeight="1" x14ac:dyDescent="0.25">
      <c r="A20" s="20"/>
      <c r="B20" s="213" t="s">
        <v>23</v>
      </c>
      <c r="C20" s="214"/>
      <c r="D20" s="214"/>
      <c r="E20" s="215"/>
      <c r="F20" s="12">
        <v>3</v>
      </c>
      <c r="G20" s="216"/>
      <c r="H20" s="217"/>
      <c r="I20" s="217"/>
      <c r="J20" s="218"/>
      <c r="K20" s="219">
        <f>SUM(L17:L19)</f>
        <v>69452616.100000009</v>
      </c>
      <c r="L20" s="220"/>
      <c r="M20" s="71"/>
    </row>
    <row r="21" spans="1:34" ht="72" customHeight="1" x14ac:dyDescent="0.25">
      <c r="A21" s="20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9"/>
    </row>
    <row r="22" spans="1:34" ht="15" x14ac:dyDescent="0.25">
      <c r="A22" s="200" t="s">
        <v>54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2"/>
      <c r="AG22" s="13"/>
      <c r="AH22" s="13"/>
    </row>
    <row r="23" spans="1:34" ht="15" x14ac:dyDescent="0.25">
      <c r="A23" s="200" t="s">
        <v>55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2"/>
      <c r="AG23" s="13"/>
      <c r="AH23" s="13"/>
    </row>
    <row r="24" spans="1:34" ht="15" x14ac:dyDescent="0.25">
      <c r="A24" s="14"/>
      <c r="B24" s="72"/>
      <c r="C24" s="72"/>
      <c r="D24" s="73"/>
      <c r="E24" s="72"/>
      <c r="F24" s="72"/>
      <c r="G24" s="72"/>
      <c r="H24" s="72"/>
      <c r="I24" s="72"/>
      <c r="J24" s="74"/>
      <c r="K24" s="74"/>
      <c r="L24" s="72"/>
      <c r="M24" s="37"/>
      <c r="AG24" s="13"/>
      <c r="AH24" s="13"/>
    </row>
    <row r="25" spans="1:34" ht="15.75" x14ac:dyDescent="0.25">
      <c r="A25" s="14"/>
      <c r="B25" s="72"/>
      <c r="C25" s="72"/>
      <c r="D25" s="73"/>
      <c r="E25" s="72"/>
      <c r="F25" s="75"/>
      <c r="G25" s="75"/>
      <c r="H25" s="72"/>
      <c r="I25" s="72"/>
      <c r="J25" s="74"/>
      <c r="K25" s="74"/>
      <c r="L25" s="72"/>
      <c r="M25" s="37"/>
      <c r="AG25" s="13"/>
      <c r="AH25" s="13"/>
    </row>
    <row r="26" spans="1:34" ht="15.75" x14ac:dyDescent="0.25">
      <c r="A26" s="14"/>
      <c r="B26" s="72"/>
      <c r="C26" s="72"/>
      <c r="D26" s="73"/>
      <c r="E26" s="72"/>
      <c r="F26" s="75"/>
      <c r="G26" s="76"/>
      <c r="H26" s="72"/>
      <c r="I26" s="72"/>
      <c r="J26" s="74"/>
      <c r="K26" s="74"/>
      <c r="L26" s="72"/>
      <c r="M26" s="37"/>
      <c r="AG26" s="13"/>
      <c r="AH26" s="13"/>
    </row>
    <row r="27" spans="1:34" ht="15.75" x14ac:dyDescent="0.25">
      <c r="A27" s="15" t="s">
        <v>56</v>
      </c>
      <c r="B27" s="77" t="s">
        <v>79</v>
      </c>
      <c r="C27" s="77"/>
      <c r="D27" s="78"/>
      <c r="E27" s="3"/>
      <c r="F27" s="75"/>
      <c r="G27" s="79"/>
      <c r="H27" s="3"/>
      <c r="I27" s="3"/>
      <c r="J27" s="80"/>
      <c r="K27" s="81"/>
      <c r="L27" s="38"/>
      <c r="M27" s="39"/>
      <c r="N27" s="16"/>
      <c r="O27" s="16"/>
      <c r="P27" s="16"/>
      <c r="Q27" s="16"/>
    </row>
    <row r="28" spans="1:34" ht="15.75" thickBot="1" x14ac:dyDescent="0.3">
      <c r="A28" s="17"/>
      <c r="B28" s="40" t="s">
        <v>57</v>
      </c>
      <c r="C28" s="41"/>
      <c r="D28" s="42"/>
      <c r="E28" s="41"/>
      <c r="F28" s="43"/>
      <c r="G28" s="43"/>
      <c r="H28" s="41"/>
      <c r="I28" s="41"/>
      <c r="J28" s="44"/>
      <c r="K28" s="45"/>
      <c r="L28" s="41"/>
      <c r="M28" s="46"/>
      <c r="N28" s="16"/>
      <c r="O28" s="16"/>
      <c r="P28" s="16"/>
      <c r="Q28" s="16"/>
    </row>
    <row r="29" spans="1:34" ht="13.5" customHeight="1" x14ac:dyDescent="0.25">
      <c r="F29" s="2"/>
    </row>
  </sheetData>
  <autoFilter ref="A16:M17" xr:uid="{00000000-0009-0000-0000-000000000000}">
    <filterColumn colId="10" showButton="0"/>
    <sortState xmlns:xlrd2="http://schemas.microsoft.com/office/spreadsheetml/2017/richdata2" ref="A17:O39">
      <sortCondition ref="M16:M39"/>
    </sortState>
  </autoFilter>
  <mergeCells count="29">
    <mergeCell ref="B21:M21"/>
    <mergeCell ref="A22:M22"/>
    <mergeCell ref="A23:M23"/>
    <mergeCell ref="I14:J15"/>
    <mergeCell ref="K14:K15"/>
    <mergeCell ref="L14:L15"/>
    <mergeCell ref="M14:M16"/>
    <mergeCell ref="K16:L16"/>
    <mergeCell ref="B20:E20"/>
    <mergeCell ref="G20:J20"/>
    <mergeCell ref="K20:L20"/>
    <mergeCell ref="B14:B16"/>
    <mergeCell ref="C14:C16"/>
    <mergeCell ref="D14:D16"/>
    <mergeCell ref="E14:E16"/>
    <mergeCell ref="F14:F16"/>
    <mergeCell ref="G14:H15"/>
    <mergeCell ref="B10:D10"/>
    <mergeCell ref="K10:M10"/>
    <mergeCell ref="F11:G11"/>
    <mergeCell ref="H11:I11"/>
    <mergeCell ref="L11:M12"/>
    <mergeCell ref="B12:D12"/>
    <mergeCell ref="B8:K8"/>
    <mergeCell ref="B9:D9"/>
    <mergeCell ref="E9:F9"/>
    <mergeCell ref="A4:M4"/>
    <mergeCell ref="A5:M5"/>
    <mergeCell ref="A7:M7"/>
  </mergeCells>
  <pageMargins left="0.25" right="0.25" top="0.75" bottom="0.75" header="0.3" footer="0.3"/>
  <pageSetup paperSize="9" scale="6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tabSelected="1" topLeftCell="A7" workbookViewId="0">
      <selection activeCell="F14" sqref="F14"/>
    </sheetView>
  </sheetViews>
  <sheetFormatPr baseColWidth="10" defaultRowHeight="15" x14ac:dyDescent="0.25"/>
  <cols>
    <col min="11" max="11" width="15.28515625" customWidth="1"/>
    <col min="13" max="13" width="29" customWidth="1"/>
  </cols>
  <sheetData>
    <row r="1" spans="1:13" x14ac:dyDescent="0.25">
      <c r="A1" s="18"/>
      <c r="B1" s="47" t="s">
        <v>0</v>
      </c>
      <c r="C1" s="48"/>
      <c r="D1" s="48"/>
      <c r="E1" s="48"/>
      <c r="F1" s="49"/>
      <c r="G1" s="48"/>
      <c r="H1" s="48"/>
      <c r="I1" s="48"/>
      <c r="J1" s="48"/>
      <c r="K1" s="48"/>
      <c r="L1" s="48"/>
      <c r="M1" s="50" t="s">
        <v>1</v>
      </c>
    </row>
    <row r="2" spans="1:13" x14ac:dyDescent="0.25">
      <c r="A2" s="19"/>
      <c r="B2" s="51"/>
      <c r="C2" s="11"/>
      <c r="D2" s="11"/>
      <c r="E2" s="11"/>
      <c r="F2" s="2"/>
      <c r="G2" s="11"/>
      <c r="H2" s="11"/>
      <c r="I2" s="11"/>
      <c r="J2" s="11"/>
      <c r="K2" s="11"/>
      <c r="L2" s="11"/>
      <c r="M2" s="52"/>
    </row>
    <row r="3" spans="1:13" ht="25.5" x14ac:dyDescent="0.25">
      <c r="A3" s="20"/>
      <c r="B3" s="11"/>
      <c r="C3" s="11"/>
      <c r="D3" s="11"/>
      <c r="E3" s="11"/>
      <c r="F3" s="2"/>
      <c r="G3" s="11"/>
      <c r="H3" s="11"/>
      <c r="I3" s="11"/>
      <c r="J3" s="11"/>
      <c r="K3" s="11"/>
      <c r="L3" s="11"/>
      <c r="M3" s="53" t="s">
        <v>2</v>
      </c>
    </row>
    <row r="4" spans="1:13" x14ac:dyDescent="0.25">
      <c r="A4" s="163" t="s">
        <v>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5"/>
    </row>
    <row r="5" spans="1:13" x14ac:dyDescent="0.25">
      <c r="A5" s="163" t="s">
        <v>4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5"/>
    </row>
    <row r="6" spans="1:13" x14ac:dyDescent="0.25">
      <c r="A6" s="107"/>
      <c r="B6" s="108" t="s">
        <v>0</v>
      </c>
      <c r="C6" s="55"/>
      <c r="D6" s="55"/>
      <c r="E6" s="55"/>
      <c r="F6" s="56"/>
      <c r="G6" s="55"/>
      <c r="H6" s="55"/>
      <c r="I6" s="55"/>
      <c r="J6" s="55"/>
      <c r="K6" s="55"/>
      <c r="L6" s="55"/>
      <c r="M6" s="57" t="s">
        <v>0</v>
      </c>
    </row>
    <row r="7" spans="1:13" ht="15" customHeight="1" x14ac:dyDescent="0.25">
      <c r="A7" s="166" t="s">
        <v>84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8"/>
    </row>
    <row r="8" spans="1:13" ht="15" customHeight="1" x14ac:dyDescent="0.25">
      <c r="A8" s="54"/>
      <c r="B8" s="158" t="s">
        <v>5</v>
      </c>
      <c r="C8" s="159"/>
      <c r="D8" s="159"/>
      <c r="E8" s="159"/>
      <c r="F8" s="159"/>
      <c r="G8" s="159"/>
      <c r="H8" s="159"/>
      <c r="I8" s="159"/>
      <c r="J8" s="159"/>
      <c r="K8" s="160"/>
      <c r="L8" s="103"/>
      <c r="M8" s="58"/>
    </row>
    <row r="9" spans="1:13" ht="15" customHeight="1" x14ac:dyDescent="0.25">
      <c r="A9" s="54"/>
      <c r="B9" s="157" t="s">
        <v>6</v>
      </c>
      <c r="C9" s="157"/>
      <c r="D9" s="157"/>
      <c r="E9" s="161" t="s">
        <v>58</v>
      </c>
      <c r="F9" s="162"/>
      <c r="G9" s="23">
        <v>1</v>
      </c>
      <c r="H9" s="23"/>
      <c r="I9" s="24"/>
      <c r="J9" s="24"/>
      <c r="K9" s="25"/>
      <c r="L9" s="26"/>
      <c r="M9" s="59"/>
    </row>
    <row r="10" spans="1:13" ht="15" customHeight="1" x14ac:dyDescent="0.25">
      <c r="A10" s="54"/>
      <c r="B10" s="104"/>
      <c r="C10" s="104"/>
      <c r="D10" s="104"/>
      <c r="E10" s="104"/>
      <c r="F10" s="27"/>
      <c r="G10" s="23"/>
      <c r="H10" s="23"/>
      <c r="I10" s="104"/>
      <c r="J10" s="105"/>
      <c r="K10" s="105" t="s">
        <v>47</v>
      </c>
      <c r="L10" s="147"/>
      <c r="M10" s="148"/>
    </row>
    <row r="11" spans="1:13" ht="15" customHeight="1" x14ac:dyDescent="0.25">
      <c r="A11" s="54"/>
      <c r="B11" s="28" t="s">
        <v>7</v>
      </c>
      <c r="C11" s="29"/>
      <c r="D11" s="98"/>
      <c r="E11" s="60"/>
      <c r="F11" s="149" t="s">
        <v>48</v>
      </c>
      <c r="G11" s="150"/>
      <c r="H11" s="151"/>
      <c r="I11" s="152"/>
      <c r="J11" s="105"/>
      <c r="K11" s="24" t="s">
        <v>49</v>
      </c>
      <c r="L11" s="153" t="s">
        <v>83</v>
      </c>
      <c r="M11" s="154"/>
    </row>
    <row r="12" spans="1:13" ht="15" customHeight="1" x14ac:dyDescent="0.25">
      <c r="A12" s="54"/>
      <c r="B12" s="157" t="s">
        <v>8</v>
      </c>
      <c r="C12" s="104"/>
      <c r="D12" s="106"/>
      <c r="E12" s="30"/>
      <c r="F12" s="31"/>
      <c r="G12" s="26"/>
      <c r="H12" s="26"/>
      <c r="I12" s="25"/>
      <c r="J12" s="32"/>
      <c r="K12" s="61"/>
      <c r="L12" s="155"/>
      <c r="M12" s="156"/>
    </row>
    <row r="13" spans="1:13" x14ac:dyDescent="0.25">
      <c r="A13" s="54"/>
      <c r="B13" s="33"/>
      <c r="C13" s="34"/>
      <c r="D13" s="106"/>
      <c r="E13" s="35"/>
      <c r="F13" s="31"/>
      <c r="G13" s="26"/>
      <c r="H13" s="26"/>
      <c r="I13" s="25"/>
      <c r="J13" s="32"/>
      <c r="K13" s="25" t="s">
        <v>50</v>
      </c>
      <c r="L13" s="36">
        <v>3112755226</v>
      </c>
      <c r="M13" s="62"/>
    </row>
    <row r="14" spans="1:13" ht="40.5" customHeight="1" x14ac:dyDescent="0.25">
      <c r="A14" s="21"/>
      <c r="B14" s="139" t="s">
        <v>9</v>
      </c>
      <c r="C14" s="142" t="s">
        <v>10</v>
      </c>
      <c r="D14" s="142" t="s">
        <v>11</v>
      </c>
      <c r="E14" s="143" t="s">
        <v>12</v>
      </c>
      <c r="F14" s="143" t="s">
        <v>13</v>
      </c>
      <c r="G14" s="144" t="s">
        <v>14</v>
      </c>
      <c r="H14" s="121"/>
      <c r="I14" s="121" t="s">
        <v>15</v>
      </c>
      <c r="J14" s="122"/>
      <c r="K14" s="102" t="s">
        <v>16</v>
      </c>
      <c r="L14" s="102" t="s">
        <v>17</v>
      </c>
      <c r="M14" s="126" t="s">
        <v>52</v>
      </c>
    </row>
    <row r="15" spans="1:13" x14ac:dyDescent="0.25">
      <c r="A15" s="21"/>
      <c r="B15" s="140"/>
      <c r="C15" s="143"/>
      <c r="D15" s="143"/>
      <c r="E15" s="143"/>
      <c r="F15" s="143"/>
      <c r="G15" s="145"/>
      <c r="H15" s="146"/>
      <c r="I15" s="123"/>
      <c r="J15" s="124"/>
      <c r="K15" s="125"/>
      <c r="L15" s="125"/>
      <c r="M15" s="127"/>
    </row>
    <row r="16" spans="1:13" ht="22.5" x14ac:dyDescent="0.25">
      <c r="A16" s="21"/>
      <c r="B16" s="141"/>
      <c r="C16" s="125"/>
      <c r="D16" s="125"/>
      <c r="E16" s="125"/>
      <c r="F16" s="125"/>
      <c r="G16" s="4" t="s">
        <v>18</v>
      </c>
      <c r="H16" s="4" t="s">
        <v>19</v>
      </c>
      <c r="I16" s="102" t="s">
        <v>20</v>
      </c>
      <c r="J16" s="102" t="s">
        <v>21</v>
      </c>
      <c r="K16" s="129" t="s">
        <v>22</v>
      </c>
      <c r="L16" s="130"/>
      <c r="M16" s="128"/>
    </row>
    <row r="17" spans="1:13" ht="300" x14ac:dyDescent="0.25">
      <c r="A17" s="21"/>
      <c r="B17" s="109" t="s">
        <v>53</v>
      </c>
      <c r="C17" s="110" t="s">
        <v>80</v>
      </c>
      <c r="D17" s="110" t="s">
        <v>88</v>
      </c>
      <c r="E17" s="111" t="s">
        <v>51</v>
      </c>
      <c r="F17" s="112">
        <v>1</v>
      </c>
      <c r="G17" s="110">
        <v>5</v>
      </c>
      <c r="H17" s="110">
        <v>1</v>
      </c>
      <c r="I17" s="113">
        <v>45852</v>
      </c>
      <c r="J17" s="113">
        <v>46014</v>
      </c>
      <c r="K17" s="100">
        <v>4599511</v>
      </c>
      <c r="L17" s="114">
        <f t="shared" ref="L17" si="0">+((K17*G17)+(K17/30*H17))*F17</f>
        <v>23150872.033333335</v>
      </c>
      <c r="M17" s="115" t="s">
        <v>89</v>
      </c>
    </row>
    <row r="18" spans="1:13" x14ac:dyDescent="0.25">
      <c r="A18" s="20"/>
      <c r="B18" s="63"/>
      <c r="C18" s="64"/>
      <c r="D18" s="64"/>
      <c r="E18" s="65"/>
      <c r="F18" s="66"/>
      <c r="G18" s="63"/>
      <c r="H18" s="63"/>
      <c r="I18" s="67"/>
      <c r="J18" s="63"/>
      <c r="K18" s="68"/>
      <c r="L18" s="69"/>
      <c r="M18" s="70"/>
    </row>
    <row r="19" spans="1:13" ht="18" x14ac:dyDescent="0.25">
      <c r="A19" s="20"/>
      <c r="B19" s="131" t="s">
        <v>23</v>
      </c>
      <c r="C19" s="132"/>
      <c r="D19" s="132"/>
      <c r="E19" s="133"/>
      <c r="F19" s="12">
        <v>1</v>
      </c>
      <c r="G19" s="134"/>
      <c r="H19" s="135"/>
      <c r="I19" s="135"/>
      <c r="J19" s="136"/>
      <c r="K19" s="137">
        <f>SUM(L17:L17)</f>
        <v>23150872.033333335</v>
      </c>
      <c r="L19" s="138"/>
      <c r="M19" s="71"/>
    </row>
    <row r="20" spans="1:13" x14ac:dyDescent="0.25">
      <c r="A20" s="20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7"/>
    </row>
    <row r="21" spans="1:13" x14ac:dyDescent="0.25">
      <c r="A21" s="118" t="s">
        <v>54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20"/>
    </row>
    <row r="22" spans="1:13" x14ac:dyDescent="0.25">
      <c r="A22" s="118" t="s">
        <v>55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20"/>
    </row>
    <row r="23" spans="1:13" x14ac:dyDescent="0.25">
      <c r="A23" s="14"/>
      <c r="B23" s="72"/>
      <c r="C23" s="72"/>
      <c r="D23" s="73"/>
      <c r="E23" s="72"/>
      <c r="F23" s="72"/>
      <c r="G23" s="72"/>
      <c r="H23" s="72"/>
      <c r="I23" s="72"/>
      <c r="J23" s="74"/>
      <c r="K23" s="74"/>
      <c r="L23" s="72"/>
      <c r="M23" s="37"/>
    </row>
    <row r="24" spans="1:13" ht="15.75" x14ac:dyDescent="0.25">
      <c r="A24" s="14"/>
      <c r="B24" s="72"/>
      <c r="C24" s="72"/>
      <c r="D24" s="73"/>
      <c r="E24" s="72"/>
      <c r="F24" s="75"/>
      <c r="G24" s="75"/>
      <c r="H24" s="72"/>
      <c r="I24" s="72"/>
      <c r="J24" s="74"/>
      <c r="K24" s="74"/>
      <c r="L24" s="72"/>
      <c r="M24" s="37"/>
    </row>
    <row r="25" spans="1:13" ht="15.75" x14ac:dyDescent="0.25">
      <c r="A25" s="14"/>
      <c r="B25" s="72"/>
      <c r="C25" s="72"/>
      <c r="D25" s="73"/>
      <c r="E25" s="72"/>
      <c r="F25" s="75"/>
      <c r="G25" s="76"/>
      <c r="H25" s="72"/>
      <c r="I25" s="72"/>
      <c r="J25" s="74"/>
      <c r="K25" s="74"/>
      <c r="L25" s="72"/>
      <c r="M25" s="37"/>
    </row>
    <row r="26" spans="1:13" ht="15.75" x14ac:dyDescent="0.25">
      <c r="A26" s="15" t="s">
        <v>56</v>
      </c>
      <c r="B26" s="77" t="s">
        <v>79</v>
      </c>
      <c r="C26" s="77"/>
      <c r="D26" s="78"/>
      <c r="E26" s="3"/>
      <c r="F26" s="75"/>
      <c r="G26" s="79"/>
      <c r="H26" s="3"/>
      <c r="I26" s="3"/>
      <c r="J26" s="80"/>
      <c r="K26" s="81"/>
      <c r="L26" s="38"/>
      <c r="M26" s="39"/>
    </row>
    <row r="27" spans="1:13" ht="15.75" thickBot="1" x14ac:dyDescent="0.3">
      <c r="A27" s="17"/>
      <c r="B27" s="40" t="s">
        <v>57</v>
      </c>
      <c r="C27" s="41"/>
      <c r="D27" s="42"/>
      <c r="E27" s="41"/>
      <c r="F27" s="43"/>
      <c r="G27" s="43"/>
      <c r="H27" s="41"/>
      <c r="I27" s="41"/>
      <c r="J27" s="44"/>
      <c r="K27" s="45"/>
      <c r="L27" s="41"/>
      <c r="M27" s="4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L24"/>
  <sheetViews>
    <sheetView workbookViewId="0">
      <selection activeCell="J23" sqref="J23"/>
    </sheetView>
  </sheetViews>
  <sheetFormatPr baseColWidth="10" defaultRowHeight="15" x14ac:dyDescent="0.25"/>
  <cols>
    <col min="3" max="3" width="13.140625" style="2" bestFit="1" customWidth="1"/>
    <col min="4" max="4" width="11.42578125" style="2"/>
    <col min="5" max="5" width="16.42578125" style="86" customWidth="1"/>
    <col min="6" max="6" width="11.42578125" style="2"/>
    <col min="7" max="7" width="17.7109375" style="2" customWidth="1"/>
    <col min="8" max="8" width="16.28515625" style="13" customWidth="1"/>
    <col min="9" max="11" width="16.85546875" style="2" customWidth="1"/>
    <col min="12" max="12" width="21" style="2" customWidth="1"/>
  </cols>
  <sheetData>
    <row r="3" spans="3:8" s="2" customFormat="1" x14ac:dyDescent="0.25">
      <c r="E3" s="86"/>
      <c r="H3" s="13"/>
    </row>
    <row r="4" spans="3:8" s="2" customFormat="1" ht="30" x14ac:dyDescent="0.25">
      <c r="C4" s="83" t="s">
        <v>59</v>
      </c>
      <c r="D4" s="83" t="s">
        <v>60</v>
      </c>
      <c r="E4" s="88" t="s">
        <v>61</v>
      </c>
      <c r="F4" s="83"/>
      <c r="G4" s="83" t="s">
        <v>62</v>
      </c>
      <c r="H4" s="13"/>
    </row>
    <row r="5" spans="3:8" s="2" customFormat="1" x14ac:dyDescent="0.25">
      <c r="C5" s="85">
        <v>4599511</v>
      </c>
      <c r="D5" s="82"/>
      <c r="E5" s="85">
        <f>+G5*F19</f>
        <v>24224091.266666666</v>
      </c>
      <c r="F5" s="82"/>
      <c r="G5" s="85">
        <f>+C5/30</f>
        <v>153317.03333333333</v>
      </c>
      <c r="H5" s="13"/>
    </row>
    <row r="7" spans="3:8" s="2" customFormat="1" x14ac:dyDescent="0.25">
      <c r="E7" s="86"/>
      <c r="F7" s="87" t="s">
        <v>19</v>
      </c>
      <c r="H7" s="13"/>
    </row>
    <row r="8" spans="3:8" s="2" customFormat="1" x14ac:dyDescent="0.25">
      <c r="D8" s="82" t="s">
        <v>63</v>
      </c>
      <c r="E8" s="85">
        <f>+G5*F8</f>
        <v>0</v>
      </c>
      <c r="F8" s="82">
        <v>0</v>
      </c>
      <c r="H8" s="13"/>
    </row>
    <row r="9" spans="3:8" s="2" customFormat="1" x14ac:dyDescent="0.25">
      <c r="D9" s="82" t="s">
        <v>64</v>
      </c>
      <c r="E9" s="85">
        <f>+G5*F9</f>
        <v>0</v>
      </c>
      <c r="F9" s="82">
        <v>0</v>
      </c>
      <c r="H9" s="13"/>
    </row>
    <row r="10" spans="3:8" s="2" customFormat="1" x14ac:dyDescent="0.25">
      <c r="D10" s="82" t="s">
        <v>65</v>
      </c>
      <c r="E10" s="85">
        <f>+G5*F10</f>
        <v>0</v>
      </c>
      <c r="F10" s="82">
        <v>0</v>
      </c>
      <c r="H10" s="13"/>
    </row>
    <row r="11" spans="3:8" s="2" customFormat="1" x14ac:dyDescent="0.25">
      <c r="D11" s="82" t="s">
        <v>66</v>
      </c>
      <c r="E11" s="85">
        <f>+G5*F11</f>
        <v>0</v>
      </c>
      <c r="F11" s="82"/>
      <c r="H11" s="13"/>
    </row>
    <row r="12" spans="3:8" s="2" customFormat="1" x14ac:dyDescent="0.25">
      <c r="D12" s="82" t="s">
        <v>67</v>
      </c>
      <c r="E12" s="85">
        <f>+G5*F12</f>
        <v>0</v>
      </c>
      <c r="F12" s="82">
        <v>0</v>
      </c>
      <c r="H12" s="13"/>
    </row>
    <row r="13" spans="3:8" s="2" customFormat="1" x14ac:dyDescent="0.25">
      <c r="D13" s="82" t="s">
        <v>70</v>
      </c>
      <c r="E13" s="85">
        <f>+G5*F13</f>
        <v>2299755.5</v>
      </c>
      <c r="F13" s="82">
        <v>15</v>
      </c>
      <c r="H13" s="13"/>
    </row>
    <row r="14" spans="3:8" s="2" customFormat="1" x14ac:dyDescent="0.25">
      <c r="D14" s="82" t="s">
        <v>71</v>
      </c>
      <c r="E14" s="85">
        <f>+G5*F14</f>
        <v>4599511</v>
      </c>
      <c r="F14" s="82">
        <v>30</v>
      </c>
      <c r="H14" s="13"/>
    </row>
    <row r="15" spans="3:8" s="2" customFormat="1" x14ac:dyDescent="0.25">
      <c r="D15" s="82" t="s">
        <v>72</v>
      </c>
      <c r="E15" s="85">
        <f>+G5*F15</f>
        <v>4599511</v>
      </c>
      <c r="F15" s="82">
        <v>30</v>
      </c>
      <c r="H15" s="13"/>
    </row>
    <row r="16" spans="3:8" s="2" customFormat="1" x14ac:dyDescent="0.25">
      <c r="D16" s="82" t="s">
        <v>74</v>
      </c>
      <c r="E16" s="85">
        <f>+G5*F16</f>
        <v>4599511</v>
      </c>
      <c r="F16" s="82">
        <v>30</v>
      </c>
      <c r="H16" s="13"/>
    </row>
    <row r="17" spans="4:11" s="2" customFormat="1" ht="15.75" thickBot="1" x14ac:dyDescent="0.3">
      <c r="D17" s="82" t="s">
        <v>75</v>
      </c>
      <c r="E17" s="85">
        <f>+G5*F17</f>
        <v>4599511</v>
      </c>
      <c r="F17" s="82">
        <v>30</v>
      </c>
      <c r="H17" s="13"/>
    </row>
    <row r="18" spans="4:11" s="2" customFormat="1" ht="15.75" thickBot="1" x14ac:dyDescent="0.3">
      <c r="D18" s="82" t="s">
        <v>76</v>
      </c>
      <c r="E18" s="85">
        <f>+G5*F18</f>
        <v>3526291.7666666666</v>
      </c>
      <c r="F18" s="82">
        <v>23</v>
      </c>
      <c r="H18" s="99">
        <v>3300073835</v>
      </c>
      <c r="I18" s="101" t="s">
        <v>7</v>
      </c>
      <c r="J18" s="230">
        <f>+H18-K24</f>
        <v>3203177469.9333334</v>
      </c>
      <c r="K18" s="231"/>
    </row>
    <row r="19" spans="4:11" s="2" customFormat="1" ht="15.75" thickBot="1" x14ac:dyDescent="0.3">
      <c r="D19" s="83" t="s">
        <v>73</v>
      </c>
      <c r="E19" s="84">
        <f>SUM(E8:E18)</f>
        <v>24224091.266666666</v>
      </c>
      <c r="F19" s="83">
        <f>SUM(F8:F18)</f>
        <v>158</v>
      </c>
      <c r="H19" s="13"/>
    </row>
    <row r="20" spans="4:11" ht="15.75" thickBot="1" x14ac:dyDescent="0.3">
      <c r="H20" s="226" t="s">
        <v>77</v>
      </c>
      <c r="I20" s="227"/>
      <c r="J20" s="227"/>
      <c r="K20" s="228"/>
    </row>
    <row r="21" spans="4:11" ht="15.75" thickBot="1" x14ac:dyDescent="0.3">
      <c r="H21" s="96" t="s">
        <v>68</v>
      </c>
      <c r="I21" s="90" t="s">
        <v>58</v>
      </c>
      <c r="J21" s="91" t="s">
        <v>60</v>
      </c>
      <c r="K21" s="89" t="s">
        <v>69</v>
      </c>
    </row>
    <row r="22" spans="4:11" ht="15.75" thickBot="1" x14ac:dyDescent="0.3">
      <c r="H22" s="97" t="s">
        <v>90</v>
      </c>
      <c r="I22" s="92">
        <v>1</v>
      </c>
      <c r="J22" s="93">
        <v>5.8</v>
      </c>
      <c r="K22" s="94">
        <f>E5*I22</f>
        <v>24224091.266666666</v>
      </c>
    </row>
    <row r="23" spans="4:11" ht="24.75" thickBot="1" x14ac:dyDescent="0.3">
      <c r="H23" s="97" t="s">
        <v>78</v>
      </c>
      <c r="I23" s="92">
        <v>3</v>
      </c>
      <c r="J23" s="93">
        <v>5.8</v>
      </c>
      <c r="K23" s="94">
        <f>+E5*I23</f>
        <v>72672273.799999997</v>
      </c>
    </row>
    <row r="24" spans="4:11" ht="15.75" thickBot="1" x14ac:dyDescent="0.3">
      <c r="H24" s="226" t="s">
        <v>73</v>
      </c>
      <c r="I24" s="229"/>
      <c r="J24" s="91"/>
      <c r="K24" s="95">
        <f>SUM(K22:K23)</f>
        <v>96896365.066666663</v>
      </c>
    </row>
  </sheetData>
  <mergeCells count="3">
    <mergeCell ref="H20:K20"/>
    <mergeCell ref="H24:I24"/>
    <mergeCell ref="J18:K18"/>
  </mergeCell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4:F24"/>
  <sheetViews>
    <sheetView workbookViewId="0">
      <selection activeCell="E19" sqref="E19"/>
    </sheetView>
  </sheetViews>
  <sheetFormatPr baseColWidth="10" defaultRowHeight="15" x14ac:dyDescent="0.25"/>
  <cols>
    <col min="5" max="5" width="40.5703125" customWidth="1"/>
    <col min="6" max="6" width="11.42578125" style="1"/>
  </cols>
  <sheetData>
    <row r="4" spans="4:6" x14ac:dyDescent="0.25">
      <c r="D4" s="232" t="s">
        <v>24</v>
      </c>
      <c r="E4" s="232"/>
      <c r="F4" s="232"/>
    </row>
    <row r="5" spans="4:6" x14ac:dyDescent="0.25">
      <c r="D5" s="236" t="s">
        <v>30</v>
      </c>
      <c r="E5" s="6" t="s">
        <v>25</v>
      </c>
      <c r="F5" s="5">
        <v>1594</v>
      </c>
    </row>
    <row r="6" spans="4:6" x14ac:dyDescent="0.25">
      <c r="D6" s="236"/>
      <c r="E6" s="6" t="s">
        <v>28</v>
      </c>
      <c r="F6" s="5">
        <v>75</v>
      </c>
    </row>
    <row r="7" spans="4:6" x14ac:dyDescent="0.25">
      <c r="D7" s="236"/>
      <c r="E7" s="6" t="s">
        <v>29</v>
      </c>
      <c r="F7" s="5">
        <v>16</v>
      </c>
    </row>
    <row r="8" spans="4:6" ht="24.75" customHeight="1" x14ac:dyDescent="0.25">
      <c r="D8" s="232" t="s">
        <v>31</v>
      </c>
      <c r="E8" s="232"/>
      <c r="F8" s="7">
        <f>SUM(F5:F7)</f>
        <v>1685</v>
      </c>
    </row>
    <row r="9" spans="4:6" ht="15" customHeight="1" x14ac:dyDescent="0.25">
      <c r="D9" s="236" t="s">
        <v>26</v>
      </c>
      <c r="E9" s="6" t="s">
        <v>34</v>
      </c>
      <c r="F9" s="5">
        <v>2447</v>
      </c>
    </row>
    <row r="10" spans="4:6" ht="16.5" customHeight="1" x14ac:dyDescent="0.25">
      <c r="D10" s="236"/>
      <c r="E10" s="6" t="s">
        <v>35</v>
      </c>
      <c r="F10" s="5">
        <v>279</v>
      </c>
    </row>
    <row r="11" spans="4:6" x14ac:dyDescent="0.25">
      <c r="D11" s="236"/>
      <c r="E11" s="6" t="s">
        <v>32</v>
      </c>
      <c r="F11" s="5">
        <v>293</v>
      </c>
    </row>
    <row r="12" spans="4:6" ht="24" x14ac:dyDescent="0.25">
      <c r="D12" s="236"/>
      <c r="E12" s="6" t="s">
        <v>27</v>
      </c>
      <c r="F12" s="5">
        <v>4844</v>
      </c>
    </row>
    <row r="13" spans="4:6" x14ac:dyDescent="0.25">
      <c r="D13" s="236"/>
      <c r="E13" s="6" t="s">
        <v>38</v>
      </c>
      <c r="F13" s="5">
        <v>74</v>
      </c>
    </row>
    <row r="14" spans="4:6" x14ac:dyDescent="0.25">
      <c r="D14" s="236"/>
      <c r="E14" s="6" t="s">
        <v>33</v>
      </c>
      <c r="F14" s="5">
        <v>100</v>
      </c>
    </row>
    <row r="15" spans="4:6" x14ac:dyDescent="0.25">
      <c r="D15" s="236"/>
      <c r="E15" s="6" t="s">
        <v>36</v>
      </c>
      <c r="F15" s="5">
        <v>15</v>
      </c>
    </row>
    <row r="16" spans="4:6" x14ac:dyDescent="0.25">
      <c r="D16" s="232" t="s">
        <v>37</v>
      </c>
      <c r="E16" s="232"/>
      <c r="F16" s="10">
        <f>SUM(F9:F15)</f>
        <v>8052</v>
      </c>
    </row>
    <row r="17" spans="4:6" x14ac:dyDescent="0.25">
      <c r="D17" s="233" t="s">
        <v>39</v>
      </c>
      <c r="E17" s="8" t="s">
        <v>40</v>
      </c>
      <c r="F17" s="9">
        <v>8640</v>
      </c>
    </row>
    <row r="18" spans="4:6" x14ac:dyDescent="0.25">
      <c r="D18" s="234"/>
      <c r="E18" s="8" t="s">
        <v>41</v>
      </c>
      <c r="F18" s="9">
        <v>17350</v>
      </c>
    </row>
    <row r="19" spans="4:6" x14ac:dyDescent="0.25">
      <c r="D19" s="234"/>
      <c r="E19" s="8" t="s">
        <v>42</v>
      </c>
      <c r="F19" s="9">
        <v>3840</v>
      </c>
    </row>
    <row r="20" spans="4:6" x14ac:dyDescent="0.25">
      <c r="D20" s="234"/>
      <c r="E20" s="8" t="s">
        <v>43</v>
      </c>
      <c r="F20" s="9">
        <v>325</v>
      </c>
    </row>
    <row r="21" spans="4:6" x14ac:dyDescent="0.25">
      <c r="D21" s="234"/>
      <c r="E21" s="8" t="s">
        <v>44</v>
      </c>
      <c r="F21" s="9">
        <v>4785</v>
      </c>
    </row>
    <row r="22" spans="4:6" x14ac:dyDescent="0.25">
      <c r="D22" s="235"/>
      <c r="E22" s="8" t="s">
        <v>45</v>
      </c>
      <c r="F22" s="9">
        <v>225</v>
      </c>
    </row>
    <row r="23" spans="4:6" x14ac:dyDescent="0.25">
      <c r="D23" s="232" t="s">
        <v>37</v>
      </c>
      <c r="E23" s="232"/>
      <c r="F23" s="10">
        <f>SUM(F17:F22)</f>
        <v>35165</v>
      </c>
    </row>
    <row r="24" spans="4:6" x14ac:dyDescent="0.25">
      <c r="D24" s="232" t="s">
        <v>46</v>
      </c>
      <c r="E24" s="232"/>
      <c r="F24" s="10">
        <f>+F8+F16+F23</f>
        <v>44902</v>
      </c>
    </row>
  </sheetData>
  <mergeCells count="8">
    <mergeCell ref="D23:E23"/>
    <mergeCell ref="D17:D22"/>
    <mergeCell ref="D24:E24"/>
    <mergeCell ref="D4:F4"/>
    <mergeCell ref="D5:D7"/>
    <mergeCell ref="D8:E8"/>
    <mergeCell ref="D9:D15"/>
    <mergeCell ref="D16:E1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COMPLENTA 1</vt:lpstr>
      <vt:lpstr>NARANJOS</vt:lpstr>
      <vt:lpstr>PLAN DE PAGO </vt:lpstr>
      <vt:lpstr>Hoja2</vt:lpstr>
      <vt:lpstr>'COMPLENTA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Invitado_Sena</dc:creator>
  <cp:lastModifiedBy>Usuario</cp:lastModifiedBy>
  <cp:lastPrinted>2025-02-07T14:01:19Z</cp:lastPrinted>
  <dcterms:created xsi:type="dcterms:W3CDTF">2025-01-28T23:43:13Z</dcterms:created>
  <dcterms:modified xsi:type="dcterms:W3CDTF">2025-07-14T17:07:18Z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2025-07-10T18:14:23Z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f7438682-45ac-45f9-9279-cc4d715f1c99</vt:lpwstr>
  </property>
  <property fmtid="{D5CDD505-2E9C-101B-9397-08002B2CF9AE}" pid="8" name="MSIP_Label_fc111285-cafa-4fc9-8a9a-bd902089b24f_ContentBits">
    <vt:lpwstr>0</vt:lpwstr>
  </property>
</Properties>
</file>